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9/Ch 19 Spreadsheet Files/"/>
    </mc:Choice>
  </mc:AlternateContent>
  <xr:revisionPtr revIDLastSave="0" documentId="13_ncr:1_{D0133733-FC41-6F41-8935-558D2E4BD55C}" xr6:coauthVersionLast="47" xr6:coauthVersionMax="47" xr10:uidLastSave="{00000000-0000-0000-0000-000000000000}"/>
  <bookViews>
    <workbookView xWindow="-30600" yWindow="6920" windowWidth="25160" windowHeight="16960" activeTab="1" xr2:uid="{DFBF432E-E87F-AB4D-ABA3-B2F544331BD9}"/>
  </bookViews>
  <sheets>
    <sheet name="19.3 Worked Example" sheetId="1" r:id="rId1"/>
    <sheet name="19.3 Solution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8" l="1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D15" i="8"/>
  <c r="C15" i="8"/>
  <c r="F14" i="8"/>
  <c r="D6" i="8"/>
  <c r="E15" i="8" l="1"/>
  <c r="F15" i="8" s="1"/>
  <c r="D16" i="8" s="1"/>
  <c r="E16" i="8" s="1"/>
  <c r="F16" i="8" s="1"/>
  <c r="D17" i="8" s="1"/>
  <c r="E17" i="8" s="1"/>
  <c r="F17" i="8" s="1"/>
  <c r="D18" i="8" l="1"/>
  <c r="E18" i="8" s="1"/>
  <c r="F18" i="8" s="1"/>
  <c r="D19" i="8" l="1"/>
  <c r="E19" i="8" s="1"/>
  <c r="F19" i="8" s="1"/>
  <c r="D20" i="8" l="1"/>
  <c r="E20" i="8" s="1"/>
  <c r="F20" i="8" s="1"/>
  <c r="D21" i="8" l="1"/>
  <c r="E21" i="8" s="1"/>
  <c r="F21" i="8" s="1"/>
  <c r="D22" i="8" l="1"/>
  <c r="E22" i="8" s="1"/>
  <c r="F22" i="8" s="1"/>
  <c r="D23" i="8" l="1"/>
  <c r="E23" i="8" s="1"/>
  <c r="F23" i="8" s="1"/>
  <c r="D24" i="8" l="1"/>
  <c r="E24" i="8" s="1"/>
  <c r="F24" i="8" s="1"/>
  <c r="D25" i="8" l="1"/>
  <c r="E25" i="8" s="1"/>
  <c r="F25" i="8" s="1"/>
  <c r="D26" i="8" l="1"/>
  <c r="E26" i="8" s="1"/>
  <c r="F26" i="8" s="1"/>
  <c r="D27" i="8" l="1"/>
  <c r="E27" i="8" s="1"/>
  <c r="F27" i="8" s="1"/>
  <c r="D28" i="8" l="1"/>
  <c r="E28" i="8" s="1"/>
  <c r="F28" i="8" s="1"/>
  <c r="D29" i="8" l="1"/>
  <c r="E29" i="8" s="1"/>
  <c r="F29" i="8" s="1"/>
  <c r="D30" i="8" l="1"/>
  <c r="E30" i="8" s="1"/>
  <c r="F30" i="8" s="1"/>
  <c r="D31" i="8" l="1"/>
  <c r="E31" i="8" s="1"/>
  <c r="F31" i="8" s="1"/>
  <c r="D32" i="8" l="1"/>
  <c r="E32" i="8" s="1"/>
  <c r="F32" i="8" s="1"/>
  <c r="D33" i="8" l="1"/>
  <c r="E33" i="8" s="1"/>
  <c r="F33" i="8" s="1"/>
  <c r="D34" i="8" l="1"/>
  <c r="E34" i="8" s="1"/>
  <c r="F34" i="8" s="1"/>
  <c r="D35" i="8" l="1"/>
  <c r="E35" i="8" s="1"/>
  <c r="F35" i="8" s="1"/>
  <c r="D36" i="8" l="1"/>
  <c r="E36" i="8" s="1"/>
  <c r="F36" i="8" s="1"/>
  <c r="D37" i="8" l="1"/>
  <c r="E37" i="8" s="1"/>
  <c r="F37" i="8" s="1"/>
  <c r="D38" i="8" l="1"/>
  <c r="C38" i="8" l="1"/>
  <c r="D9" i="8" l="1"/>
  <c r="D11" i="8"/>
  <c r="E38" i="8"/>
  <c r="F38" i="8" s="1"/>
</calcChain>
</file>

<file path=xl/sharedStrings.xml><?xml version="1.0" encoding="utf-8"?>
<sst xmlns="http://schemas.openxmlformats.org/spreadsheetml/2006/main" count="30" uniqueCount="16">
  <si>
    <t>Annual effective rate of interest</t>
  </si>
  <si>
    <t>Monthly effective rate of interest</t>
  </si>
  <si>
    <t>Month</t>
  </si>
  <si>
    <t>Worked Example</t>
  </si>
  <si>
    <t>Solution</t>
  </si>
  <si>
    <t>Chapter 19.3</t>
  </si>
  <si>
    <t>Loan Repayment Schedule</t>
  </si>
  <si>
    <t>Loan amount</t>
  </si>
  <si>
    <t>Repayment (months)</t>
  </si>
  <si>
    <t>Level monthly repayment</t>
  </si>
  <si>
    <t>Final repayment</t>
  </si>
  <si>
    <t>Repayment</t>
  </si>
  <si>
    <t>Loan outstanding</t>
  </si>
  <si>
    <t>Interest content of repayment</t>
  </si>
  <si>
    <t>Capital content of repayment</t>
  </si>
  <si>
    <t>Total repayment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</si>
</sst>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0" xfId="1" applyNumberFormat="1" applyFont="1" applyFill="1" applyBorder="1"/>
    <xf numFmtId="164" fontId="5" fillId="2" borderId="1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164" fontId="5" fillId="0" borderId="7" xfId="0" applyNumberFormat="1" applyFont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F38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5</v>
      </c>
    </row>
    <row r="2" spans="1:6">
      <c r="A2" s="13" t="s">
        <v>3</v>
      </c>
    </row>
    <row r="3" spans="1:6">
      <c r="B3" s="3" t="s">
        <v>6</v>
      </c>
    </row>
    <row r="4" spans="1:6">
      <c r="B4" s="1" t="s">
        <v>7</v>
      </c>
      <c r="D4" s="4">
        <v>3500</v>
      </c>
    </row>
    <row r="5" spans="1:6">
      <c r="B5" s="1" t="s">
        <v>0</v>
      </c>
      <c r="D5" s="7">
        <v>0.04</v>
      </c>
    </row>
    <row r="6" spans="1:6">
      <c r="B6" s="1" t="s">
        <v>1</v>
      </c>
      <c r="D6" s="8"/>
    </row>
    <row r="7" spans="1:6">
      <c r="B7" s="1" t="s">
        <v>8</v>
      </c>
      <c r="D7" s="17">
        <v>24</v>
      </c>
    </row>
    <row r="8" spans="1:6">
      <c r="B8" s="1" t="s">
        <v>9</v>
      </c>
      <c r="D8" s="18"/>
    </row>
    <row r="9" spans="1:6">
      <c r="B9" s="1" t="s">
        <v>10</v>
      </c>
      <c r="D9" s="18"/>
    </row>
    <row r="10" spans="1:6" ht="18" thickBot="1"/>
    <row r="11" spans="1:6" ht="18" thickBot="1">
      <c r="B11" s="1" t="s">
        <v>15</v>
      </c>
      <c r="D11" s="9"/>
    </row>
    <row r="13" spans="1:6" ht="36" customHeight="1">
      <c r="B13" s="14" t="s">
        <v>2</v>
      </c>
      <c r="C13" s="15" t="s">
        <v>11</v>
      </c>
      <c r="D13" s="15" t="s">
        <v>13</v>
      </c>
      <c r="E13" s="15" t="s">
        <v>14</v>
      </c>
      <c r="F13" s="16" t="s">
        <v>12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  <row r="17" spans="2:6">
      <c r="B17" s="5">
        <v>3</v>
      </c>
      <c r="C17" s="10"/>
      <c r="D17" s="10"/>
      <c r="E17" s="10"/>
      <c r="F17" s="11"/>
    </row>
    <row r="18" spans="2:6">
      <c r="B18" s="5">
        <v>4</v>
      </c>
      <c r="C18" s="10"/>
      <c r="D18" s="10"/>
      <c r="E18" s="10"/>
      <c r="F18" s="11"/>
    </row>
    <row r="19" spans="2:6">
      <c r="B19" s="5">
        <v>5</v>
      </c>
      <c r="C19" s="10"/>
      <c r="D19" s="10"/>
      <c r="E19" s="10"/>
      <c r="F19" s="11"/>
    </row>
    <row r="20" spans="2:6">
      <c r="B20" s="5">
        <v>6</v>
      </c>
      <c r="C20" s="10"/>
      <c r="D20" s="10"/>
      <c r="E20" s="10"/>
      <c r="F20" s="11"/>
    </row>
    <row r="21" spans="2:6">
      <c r="B21" s="5">
        <v>7</v>
      </c>
      <c r="C21" s="10"/>
      <c r="D21" s="10"/>
      <c r="E21" s="10"/>
      <c r="F21" s="11"/>
    </row>
    <row r="22" spans="2:6">
      <c r="B22" s="5">
        <v>8</v>
      </c>
      <c r="C22" s="10"/>
      <c r="D22" s="10"/>
      <c r="E22" s="10"/>
      <c r="F22" s="11"/>
    </row>
    <row r="23" spans="2:6">
      <c r="B23" s="5">
        <v>9</v>
      </c>
      <c r="C23" s="10"/>
      <c r="D23" s="10"/>
      <c r="E23" s="10"/>
      <c r="F23" s="11"/>
    </row>
    <row r="24" spans="2:6">
      <c r="B24" s="5">
        <v>10</v>
      </c>
      <c r="C24" s="10"/>
      <c r="D24" s="10"/>
      <c r="E24" s="10"/>
      <c r="F24" s="11"/>
    </row>
    <row r="25" spans="2:6">
      <c r="B25" s="5">
        <v>11</v>
      </c>
      <c r="C25" s="10"/>
      <c r="D25" s="10"/>
      <c r="E25" s="10"/>
      <c r="F25" s="11"/>
    </row>
    <row r="26" spans="2:6">
      <c r="B26" s="5">
        <v>12</v>
      </c>
      <c r="C26" s="10"/>
      <c r="D26" s="10"/>
      <c r="E26" s="10"/>
      <c r="F26" s="11"/>
    </row>
    <row r="27" spans="2:6">
      <c r="B27" s="5">
        <v>13</v>
      </c>
      <c r="C27" s="10"/>
      <c r="D27" s="10"/>
      <c r="E27" s="10"/>
      <c r="F27" s="11"/>
    </row>
    <row r="28" spans="2:6">
      <c r="B28" s="5">
        <v>14</v>
      </c>
      <c r="C28" s="10"/>
      <c r="D28" s="10"/>
      <c r="E28" s="10"/>
      <c r="F28" s="11"/>
    </row>
    <row r="29" spans="2:6">
      <c r="B29" s="5">
        <v>15</v>
      </c>
      <c r="C29" s="10"/>
      <c r="D29" s="10"/>
      <c r="E29" s="10"/>
      <c r="F29" s="11"/>
    </row>
    <row r="30" spans="2:6">
      <c r="B30" s="5">
        <v>16</v>
      </c>
      <c r="C30" s="10"/>
      <c r="D30" s="10"/>
      <c r="E30" s="10"/>
      <c r="F30" s="11"/>
    </row>
    <row r="31" spans="2:6">
      <c r="B31" s="5">
        <v>17</v>
      </c>
      <c r="C31" s="10"/>
      <c r="D31" s="10"/>
      <c r="E31" s="10"/>
      <c r="F31" s="11"/>
    </row>
    <row r="32" spans="2:6">
      <c r="B32" s="5">
        <v>18</v>
      </c>
      <c r="C32" s="10"/>
      <c r="D32" s="10"/>
      <c r="E32" s="10"/>
      <c r="F32" s="11"/>
    </row>
    <row r="33" spans="2:6">
      <c r="B33" s="5">
        <v>19</v>
      </c>
      <c r="C33" s="10"/>
      <c r="D33" s="10"/>
      <c r="E33" s="10"/>
      <c r="F33" s="11"/>
    </row>
    <row r="34" spans="2:6">
      <c r="B34" s="5">
        <v>20</v>
      </c>
      <c r="C34" s="10"/>
      <c r="D34" s="10"/>
      <c r="E34" s="10"/>
      <c r="F34" s="11"/>
    </row>
    <row r="35" spans="2:6">
      <c r="B35" s="5">
        <v>21</v>
      </c>
      <c r="C35" s="10"/>
      <c r="D35" s="10"/>
      <c r="E35" s="10"/>
      <c r="F35" s="11"/>
    </row>
    <row r="36" spans="2:6">
      <c r="B36" s="5">
        <v>22</v>
      </c>
      <c r="C36" s="10"/>
      <c r="D36" s="10"/>
      <c r="E36" s="10"/>
      <c r="F36" s="11"/>
    </row>
    <row r="37" spans="2:6">
      <c r="B37" s="5">
        <v>23</v>
      </c>
      <c r="C37" s="10"/>
      <c r="D37" s="10"/>
      <c r="E37" s="10"/>
      <c r="F37" s="11"/>
    </row>
    <row r="38" spans="2:6">
      <c r="B38" s="6">
        <v>24</v>
      </c>
      <c r="C38" s="12"/>
      <c r="D38" s="12"/>
      <c r="E38" s="12"/>
      <c r="F38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6E5E-F8BC-E749-B344-26336A3D79E5}">
  <dimension ref="A1:F38"/>
  <sheetViews>
    <sheetView tabSelected="1" zoomScale="180" zoomScaleNormal="180" workbookViewId="0">
      <selection activeCell="D9" sqref="D9"/>
    </sheetView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5</v>
      </c>
    </row>
    <row r="2" spans="1:6">
      <c r="A2" s="13" t="s">
        <v>4</v>
      </c>
    </row>
    <row r="3" spans="1:6">
      <c r="B3" s="3" t="s">
        <v>6</v>
      </c>
    </row>
    <row r="4" spans="1:6">
      <c r="B4" s="1" t="s">
        <v>7</v>
      </c>
      <c r="D4" s="4">
        <v>3500</v>
      </c>
    </row>
    <row r="5" spans="1:6">
      <c r="B5" s="1" t="s">
        <v>0</v>
      </c>
      <c r="D5" s="7">
        <v>0.04</v>
      </c>
    </row>
    <row r="6" spans="1:6">
      <c r="B6" s="1" t="s">
        <v>1</v>
      </c>
      <c r="D6" s="8">
        <f>(1+D5)^(1/12)-1</f>
        <v>3.2737397821989145E-3</v>
      </c>
    </row>
    <row r="7" spans="1:6">
      <c r="B7" s="1" t="s">
        <v>8</v>
      </c>
      <c r="D7" s="17">
        <v>24</v>
      </c>
    </row>
    <row r="8" spans="1:6">
      <c r="B8" s="1" t="s">
        <v>9</v>
      </c>
      <c r="D8" s="18">
        <v>151.88</v>
      </c>
    </row>
    <row r="9" spans="1:6">
      <c r="B9" s="1" t="s">
        <v>10</v>
      </c>
      <c r="D9" s="18">
        <f>C38</f>
        <v>151.7800000000002</v>
      </c>
    </row>
    <row r="10" spans="1:6" ht="18" thickBot="1"/>
    <row r="11" spans="1:6" ht="18" thickBot="1">
      <c r="B11" s="1" t="s">
        <v>15</v>
      </c>
      <c r="D11" s="9">
        <f>SUM(C15:C38)</f>
        <v>3645.0200000000018</v>
      </c>
    </row>
    <row r="13" spans="1:6" ht="36" customHeight="1">
      <c r="B13" s="14" t="s">
        <v>2</v>
      </c>
      <c r="C13" s="15" t="s">
        <v>11</v>
      </c>
      <c r="D13" s="15" t="s">
        <v>13</v>
      </c>
      <c r="E13" s="15" t="s">
        <v>14</v>
      </c>
      <c r="F13" s="16" t="s">
        <v>12</v>
      </c>
    </row>
    <row r="14" spans="1:6">
      <c r="B14" s="5">
        <v>0</v>
      </c>
      <c r="C14" s="19"/>
      <c r="D14" s="19"/>
      <c r="E14" s="19"/>
      <c r="F14" s="11">
        <f>D4</f>
        <v>3500</v>
      </c>
    </row>
    <row r="15" spans="1:6">
      <c r="B15" s="5">
        <v>1</v>
      </c>
      <c r="C15" s="10">
        <f>$D$8</f>
        <v>151.88</v>
      </c>
      <c r="D15" s="10">
        <f>ROUND(F14*$D$6,2)</f>
        <v>11.46</v>
      </c>
      <c r="E15" s="10">
        <f>C15-D15</f>
        <v>140.41999999999999</v>
      </c>
      <c r="F15" s="11">
        <f>F14-E15</f>
        <v>3359.58</v>
      </c>
    </row>
    <row r="16" spans="1:6">
      <c r="B16" s="5">
        <v>2</v>
      </c>
      <c r="C16" s="10">
        <f t="shared" ref="C16:C37" si="0">$D$8</f>
        <v>151.88</v>
      </c>
      <c r="D16" s="10">
        <f t="shared" ref="D16:D38" si="1">ROUND(F15*$D$6,2)</f>
        <v>11</v>
      </c>
      <c r="E16" s="10">
        <f t="shared" ref="E16:E38" si="2">C16-D16</f>
        <v>140.88</v>
      </c>
      <c r="F16" s="11">
        <f t="shared" ref="F16:F38" si="3">F15-E16</f>
        <v>3218.7</v>
      </c>
    </row>
    <row r="17" spans="2:6">
      <c r="B17" s="5">
        <v>3</v>
      </c>
      <c r="C17" s="10">
        <f t="shared" si="0"/>
        <v>151.88</v>
      </c>
      <c r="D17" s="10">
        <f t="shared" si="1"/>
        <v>10.54</v>
      </c>
      <c r="E17" s="10">
        <f t="shared" si="2"/>
        <v>141.34</v>
      </c>
      <c r="F17" s="11">
        <f t="shared" si="3"/>
        <v>3077.3599999999997</v>
      </c>
    </row>
    <row r="18" spans="2:6">
      <c r="B18" s="5">
        <v>4</v>
      </c>
      <c r="C18" s="10">
        <f t="shared" si="0"/>
        <v>151.88</v>
      </c>
      <c r="D18" s="10">
        <f t="shared" si="1"/>
        <v>10.07</v>
      </c>
      <c r="E18" s="10">
        <f t="shared" si="2"/>
        <v>141.81</v>
      </c>
      <c r="F18" s="11">
        <f t="shared" si="3"/>
        <v>2935.5499999999997</v>
      </c>
    </row>
    <row r="19" spans="2:6">
      <c r="B19" s="5">
        <v>5</v>
      </c>
      <c r="C19" s="10">
        <f t="shared" si="0"/>
        <v>151.88</v>
      </c>
      <c r="D19" s="10">
        <f t="shared" si="1"/>
        <v>9.61</v>
      </c>
      <c r="E19" s="10">
        <f t="shared" si="2"/>
        <v>142.26999999999998</v>
      </c>
      <c r="F19" s="11">
        <f t="shared" si="3"/>
        <v>2793.2799999999997</v>
      </c>
    </row>
    <row r="20" spans="2:6">
      <c r="B20" s="5">
        <v>6</v>
      </c>
      <c r="C20" s="10">
        <f t="shared" si="0"/>
        <v>151.88</v>
      </c>
      <c r="D20" s="10">
        <f t="shared" si="1"/>
        <v>9.14</v>
      </c>
      <c r="E20" s="10">
        <f t="shared" si="2"/>
        <v>142.74</v>
      </c>
      <c r="F20" s="11">
        <f t="shared" si="3"/>
        <v>2650.54</v>
      </c>
    </row>
    <row r="21" spans="2:6">
      <c r="B21" s="5">
        <v>7</v>
      </c>
      <c r="C21" s="10">
        <f t="shared" si="0"/>
        <v>151.88</v>
      </c>
      <c r="D21" s="10">
        <f t="shared" si="1"/>
        <v>8.68</v>
      </c>
      <c r="E21" s="10">
        <f t="shared" si="2"/>
        <v>143.19999999999999</v>
      </c>
      <c r="F21" s="11">
        <f t="shared" si="3"/>
        <v>2507.34</v>
      </c>
    </row>
    <row r="22" spans="2:6">
      <c r="B22" s="5">
        <v>8</v>
      </c>
      <c r="C22" s="10">
        <f t="shared" si="0"/>
        <v>151.88</v>
      </c>
      <c r="D22" s="10">
        <f t="shared" si="1"/>
        <v>8.2100000000000009</v>
      </c>
      <c r="E22" s="10">
        <f t="shared" si="2"/>
        <v>143.66999999999999</v>
      </c>
      <c r="F22" s="11">
        <f t="shared" si="3"/>
        <v>2363.67</v>
      </c>
    </row>
    <row r="23" spans="2:6">
      <c r="B23" s="5">
        <v>9</v>
      </c>
      <c r="C23" s="10">
        <f t="shared" si="0"/>
        <v>151.88</v>
      </c>
      <c r="D23" s="10">
        <f t="shared" si="1"/>
        <v>7.74</v>
      </c>
      <c r="E23" s="10">
        <f t="shared" si="2"/>
        <v>144.13999999999999</v>
      </c>
      <c r="F23" s="11">
        <f t="shared" si="3"/>
        <v>2219.5300000000002</v>
      </c>
    </row>
    <row r="24" spans="2:6">
      <c r="B24" s="5">
        <v>10</v>
      </c>
      <c r="C24" s="10">
        <f t="shared" si="0"/>
        <v>151.88</v>
      </c>
      <c r="D24" s="10">
        <f t="shared" si="1"/>
        <v>7.27</v>
      </c>
      <c r="E24" s="10">
        <f t="shared" si="2"/>
        <v>144.60999999999999</v>
      </c>
      <c r="F24" s="11">
        <f t="shared" si="3"/>
        <v>2074.92</v>
      </c>
    </row>
    <row r="25" spans="2:6">
      <c r="B25" s="5">
        <v>11</v>
      </c>
      <c r="C25" s="10">
        <f t="shared" si="0"/>
        <v>151.88</v>
      </c>
      <c r="D25" s="10">
        <f t="shared" si="1"/>
        <v>6.79</v>
      </c>
      <c r="E25" s="10">
        <f t="shared" si="2"/>
        <v>145.09</v>
      </c>
      <c r="F25" s="11">
        <f t="shared" si="3"/>
        <v>1929.8300000000002</v>
      </c>
    </row>
    <row r="26" spans="2:6">
      <c r="B26" s="5">
        <v>12</v>
      </c>
      <c r="C26" s="10">
        <f t="shared" si="0"/>
        <v>151.88</v>
      </c>
      <c r="D26" s="10">
        <f t="shared" si="1"/>
        <v>6.32</v>
      </c>
      <c r="E26" s="10">
        <f t="shared" si="2"/>
        <v>145.56</v>
      </c>
      <c r="F26" s="11">
        <f t="shared" si="3"/>
        <v>1784.2700000000002</v>
      </c>
    </row>
    <row r="27" spans="2:6">
      <c r="B27" s="5">
        <v>13</v>
      </c>
      <c r="C27" s="10">
        <f t="shared" si="0"/>
        <v>151.88</v>
      </c>
      <c r="D27" s="10">
        <f t="shared" si="1"/>
        <v>5.84</v>
      </c>
      <c r="E27" s="10">
        <f t="shared" si="2"/>
        <v>146.04</v>
      </c>
      <c r="F27" s="11">
        <f t="shared" si="3"/>
        <v>1638.2300000000002</v>
      </c>
    </row>
    <row r="28" spans="2:6">
      <c r="B28" s="5">
        <v>14</v>
      </c>
      <c r="C28" s="10">
        <f t="shared" si="0"/>
        <v>151.88</v>
      </c>
      <c r="D28" s="10">
        <f t="shared" si="1"/>
        <v>5.36</v>
      </c>
      <c r="E28" s="10">
        <f t="shared" si="2"/>
        <v>146.51999999999998</v>
      </c>
      <c r="F28" s="11">
        <f t="shared" si="3"/>
        <v>1491.7100000000003</v>
      </c>
    </row>
    <row r="29" spans="2:6">
      <c r="B29" s="5">
        <v>15</v>
      </c>
      <c r="C29" s="10">
        <f t="shared" si="0"/>
        <v>151.88</v>
      </c>
      <c r="D29" s="10">
        <f t="shared" si="1"/>
        <v>4.88</v>
      </c>
      <c r="E29" s="10">
        <f t="shared" si="2"/>
        <v>147</v>
      </c>
      <c r="F29" s="11">
        <f t="shared" si="3"/>
        <v>1344.7100000000003</v>
      </c>
    </row>
    <row r="30" spans="2:6">
      <c r="B30" s="5">
        <v>16</v>
      </c>
      <c r="C30" s="10">
        <f t="shared" si="0"/>
        <v>151.88</v>
      </c>
      <c r="D30" s="10">
        <f t="shared" si="1"/>
        <v>4.4000000000000004</v>
      </c>
      <c r="E30" s="10">
        <f t="shared" si="2"/>
        <v>147.47999999999999</v>
      </c>
      <c r="F30" s="11">
        <f t="shared" si="3"/>
        <v>1197.2300000000002</v>
      </c>
    </row>
    <row r="31" spans="2:6">
      <c r="B31" s="5">
        <v>17</v>
      </c>
      <c r="C31" s="10">
        <f t="shared" si="0"/>
        <v>151.88</v>
      </c>
      <c r="D31" s="10">
        <f t="shared" si="1"/>
        <v>3.92</v>
      </c>
      <c r="E31" s="10">
        <f t="shared" si="2"/>
        <v>147.96</v>
      </c>
      <c r="F31" s="11">
        <f t="shared" si="3"/>
        <v>1049.2700000000002</v>
      </c>
    </row>
    <row r="32" spans="2:6">
      <c r="B32" s="5">
        <v>18</v>
      </c>
      <c r="C32" s="10">
        <f t="shared" si="0"/>
        <v>151.88</v>
      </c>
      <c r="D32" s="10">
        <f t="shared" si="1"/>
        <v>3.44</v>
      </c>
      <c r="E32" s="10">
        <f t="shared" si="2"/>
        <v>148.44</v>
      </c>
      <c r="F32" s="11">
        <f t="shared" si="3"/>
        <v>900.83000000000015</v>
      </c>
    </row>
    <row r="33" spans="2:6">
      <c r="B33" s="5">
        <v>19</v>
      </c>
      <c r="C33" s="10">
        <f t="shared" si="0"/>
        <v>151.88</v>
      </c>
      <c r="D33" s="10">
        <f t="shared" si="1"/>
        <v>2.95</v>
      </c>
      <c r="E33" s="10">
        <f t="shared" si="2"/>
        <v>148.93</v>
      </c>
      <c r="F33" s="11">
        <f t="shared" si="3"/>
        <v>751.90000000000009</v>
      </c>
    </row>
    <row r="34" spans="2:6">
      <c r="B34" s="5">
        <v>20</v>
      </c>
      <c r="C34" s="10">
        <f t="shared" si="0"/>
        <v>151.88</v>
      </c>
      <c r="D34" s="10">
        <f t="shared" si="1"/>
        <v>2.46</v>
      </c>
      <c r="E34" s="10">
        <f t="shared" si="2"/>
        <v>149.41999999999999</v>
      </c>
      <c r="F34" s="11">
        <f t="shared" si="3"/>
        <v>602.48000000000013</v>
      </c>
    </row>
    <row r="35" spans="2:6">
      <c r="B35" s="5">
        <v>21</v>
      </c>
      <c r="C35" s="10">
        <f t="shared" si="0"/>
        <v>151.88</v>
      </c>
      <c r="D35" s="10">
        <f t="shared" si="1"/>
        <v>1.97</v>
      </c>
      <c r="E35" s="10">
        <f t="shared" si="2"/>
        <v>149.91</v>
      </c>
      <c r="F35" s="11">
        <f t="shared" si="3"/>
        <v>452.57000000000016</v>
      </c>
    </row>
    <row r="36" spans="2:6">
      <c r="B36" s="5">
        <v>22</v>
      </c>
      <c r="C36" s="10">
        <f t="shared" si="0"/>
        <v>151.88</v>
      </c>
      <c r="D36" s="10">
        <f t="shared" si="1"/>
        <v>1.48</v>
      </c>
      <c r="E36" s="10">
        <f t="shared" si="2"/>
        <v>150.4</v>
      </c>
      <c r="F36" s="11">
        <f t="shared" si="3"/>
        <v>302.17000000000019</v>
      </c>
    </row>
    <row r="37" spans="2:6">
      <c r="B37" s="5">
        <v>23</v>
      </c>
      <c r="C37" s="10">
        <f t="shared" si="0"/>
        <v>151.88</v>
      </c>
      <c r="D37" s="10">
        <f t="shared" si="1"/>
        <v>0.99</v>
      </c>
      <c r="E37" s="10">
        <f t="shared" si="2"/>
        <v>150.88999999999999</v>
      </c>
      <c r="F37" s="11">
        <f t="shared" si="3"/>
        <v>151.2800000000002</v>
      </c>
    </row>
    <row r="38" spans="2:6">
      <c r="B38" s="6">
        <v>24</v>
      </c>
      <c r="C38" s="12">
        <f>F37+D38</f>
        <v>151.7800000000002</v>
      </c>
      <c r="D38" s="12">
        <f t="shared" si="1"/>
        <v>0.5</v>
      </c>
      <c r="E38" s="12">
        <f t="shared" si="2"/>
        <v>151.2800000000002</v>
      </c>
      <c r="F38" s="20">
        <f t="shared" si="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19.3 Worked Example</vt:lpstr>
      <vt:lpstr>19.3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2024-09-22T12:05:15Z</dcterms:modified>
</cp:coreProperties>
</file>